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КФ\FinR\ДУМА\2021\Апрель (уточнение)\Проект решения\"/>
    </mc:Choice>
  </mc:AlternateContent>
  <bookViews>
    <workbookView xWindow="0" yWindow="0" windowWidth="28800" windowHeight="12300"/>
  </bookViews>
  <sheets>
    <sheet name="2021 год" sheetId="2" r:id="rId1"/>
  </sheets>
  <definedNames>
    <definedName name="_xlnm.Print_Titles" localSheetId="0">'2021 год'!$12:$12</definedName>
    <definedName name="_xlnm.Print_Area" localSheetId="0">'2021 год'!$A$1:$B$73</definedName>
  </definedNames>
  <calcPr calcId="162913" iterate="1"/>
</workbook>
</file>

<file path=xl/calcChain.xml><?xml version="1.0" encoding="utf-8"?>
<calcChain xmlns="http://schemas.openxmlformats.org/spreadsheetml/2006/main">
  <c r="B64" i="2" l="1"/>
  <c r="B41" i="2" l="1"/>
  <c r="B71" i="2"/>
  <c r="B65" i="2"/>
  <c r="B63" i="2"/>
  <c r="B59" i="2"/>
  <c r="B40" i="2" s="1"/>
  <c r="B58" i="2"/>
  <c r="B50" i="2"/>
  <c r="B43" i="2"/>
  <c r="B39" i="2" s="1"/>
  <c r="B35" i="2"/>
  <c r="B14" i="2" s="1"/>
  <c r="B34" i="2"/>
  <c r="B15" i="2" s="1"/>
  <c r="B13" i="2" l="1"/>
  <c r="B38" i="2"/>
  <c r="B73" i="2"/>
</calcChain>
</file>

<file path=xl/sharedStrings.xml><?xml version="1.0" encoding="utf-8"?>
<sst xmlns="http://schemas.openxmlformats.org/spreadsheetml/2006/main" count="74" uniqueCount="68">
  <si>
    <t>Приложение 14</t>
  </si>
  <si>
    <t>Наименование</t>
  </si>
  <si>
    <t>Субвенции местным бюджетам:</t>
  </si>
  <si>
    <t>Бюджет автономного округа (ОБ)</t>
  </si>
  <si>
    <t>тыс.руб.</t>
  </si>
  <si>
    <t>Федеральный бюджет(ФБ)</t>
  </si>
  <si>
    <t>города Когалыма</t>
  </si>
  <si>
    <t>Субсидии местным бюджетам:</t>
  </si>
  <si>
    <t>Всего:</t>
  </si>
  <si>
    <t xml:space="preserve"> </t>
  </si>
  <si>
    <t>Сумма                            на год</t>
  </si>
  <si>
    <t xml:space="preserve"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основного мероприятия "Финансовое обеспечение полномочий исполнительного органа государственной власти Ханты-Мансийского автономного округа – Югры по исполнению публичных обязательств перед физическими лицами" подпрограммы "Ресурсное обеспечение системы образования, науки и молодёжной политики" государственной программы "Развитие образования"(ОБ) </t>
  </si>
  <si>
    <t xml:space="preserve">Субвенции на организацию и обеспечение отдыха и оздоровления детей, в том числе в этнической среде в рамках основного мероприятия "Финансовое обеспечение полномочий исполнительного органа государственной власти Ханты-Мансийского автономного округа – Югры по исполнению публичных обязательств перед физическими лицами" подпрограммы "Ресурсное обеспечение в сфере образования, науки и молодёжной политики" государственной программы "Развития образования" (ОБ) </t>
  </si>
  <si>
    <t xml:space="preserve"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основного мероприятия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 подпрограммы  "Поддержка семьи, материнства и детства" государственной программы "Социальное и демографическое развитие"(ОБ) </t>
  </si>
  <si>
    <t xml:space="preserve"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в рамках основного мероприятия "Популяризация семейных ценностей и защита интересов детей" подпрограммы "Поддержка семьи, материнства и детства" государственной программы "Социальное и демографическое развитие"(ОБ) </t>
  </si>
  <si>
    <t xml:space="preserve"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 в рамках основного мероприятия "Развитие архивного дела" подпрограммы "Организационные, экономические механизмы развития культуры, архивного дела и историко-культурного наследия" государственной программы "Культурное пространство"(ОБ) </t>
  </si>
  <si>
    <t xml:space="preserve">Субвенции на осуществление отдельных государственных полномочий в сфере трудовых отношений и государственного управления охраной труда в рамках основного мероприятия "Предоставление субвенций бюджетам муниципальных районов и городских округов на осуществление отдельных государственных полномочий в сфере трудовых отношений и государственного управления охраной труда" подпрограммы "Улучшение условий и охраны труда в Ханты-Мансийском автономном округе - Югре" государственной программы "Поддержка занятости населения"(ОБ) </t>
  </si>
  <si>
    <t xml:space="preserve">Субвенции на осуществление отдельных государственных полномочий Ханты-Мансийского автономного округа - Югры в сфере обращения с твердыми коммунальными отходами в рамках основного мероприятия "Обеспечение регулирования деятельности по обращению с отходами производства и потребления" подпрограммы "Развитие системы обращения с отходами производства и потребления в Ханты-Мансийском автономном округе - Югре" государственной программы "Экологическая безопасность" (ОБ) </t>
  </si>
  <si>
    <t xml:space="preserve"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основного мероприятия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 подпрограммы "Поддержка семьи, материнства и детства" государственной программы "Социальное и демографическое развитие" (ОБ) </t>
  </si>
  <si>
    <t xml:space="preserve">Субсидии на 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 в рамках основного мероприятия "Обеспечение реализации основных и дополнительных общеобразовательных программ в образовательных организациях, расположенных на территории Ханты-Мансийского автономного округа – Югры" подпрограммы "Общее образование. Дополнительное образование детей" государственной программы "Развитие образования" (ОБ) </t>
  </si>
  <si>
    <t xml:space="preserve"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в рамках основного мероприятия "Организация летнего отдыха и оздоровления детей и молодёжи" подпрограммы "Общее образование. Дополнительное образование детей" государственной программы "Развитие образования" (ОБ) </t>
  </si>
  <si>
    <t xml:space="preserve">Субсидии на реализацию полномочий в сфере жилищно-коммунального комплекса в рамках основного мероприятия "Предоставление субсидий на реализацию полномочий в сфере жилищно-коммунального комплекса" подпрограммы "Поддержка частных инвестиций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 государственной программы "Жилищно-коммунальный комплекс и городская среда"(ОБ) </t>
  </si>
  <si>
    <t xml:space="preserve">Реализация программ формирования современной городской среды в рамках регионального проекта "Формирование комфортной городской среды" подпрограммы "Формирование комфортной городской среды" государственной программы "Жилищно-коммунальный комплекс и городская среда"(ОБ) </t>
  </si>
  <si>
    <t>Субсидии на поддержку малого и среднего предпринимательства в рамках регионального проекта "Расширение доступа субъектов малого и среднего предпринимательства к финансовой поддержке, в том числе к льготному финансированию" подпрограммы "Развитие малого и среднего предпринимательства" государственной программы "Развитие экономического потенциала" (ОБ)</t>
  </si>
  <si>
    <t xml:space="preserve">Иные межбюджетные трансферты на реализацию мероприятий по содействию трудоустройству граждан в рамках основного мероприятия "Содействие улучшению положения на рынке труда не занятых трудовой деятельностью и безработных граждан" подпрограммы "Содействие трудоустройству граждан" государственной программы "Поддержка занятости населения" (ОБ) </t>
  </si>
  <si>
    <t xml:space="preserve">Субсидии на создание условий для деятельности народных дружин в рамках основного мероприятия "Создание условий для деятельности народных дружин" подпрограммы "Профилактика правонарушений" государственной программы "Профилактика правонарушений и обеспечение отдельных прав граждан"(ОБ) </t>
  </si>
  <si>
    <t>Дотации местным бюджетам:</t>
  </si>
  <si>
    <t>Иные межбюджетные трансферты местным бюджетам:</t>
  </si>
  <si>
    <r>
      <rPr>
        <sz val="13"/>
        <color theme="1"/>
        <rFont val="Times New Roman"/>
        <family val="1"/>
        <charset val="204"/>
      </rPr>
  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 в рамках основного мероприятия "Реализация переданных государственных полномочий по государственной регистрации актов гражданского состояния" подпрограммы "Создание условий для развития государственной гражданской службы Ханты-Мансийс</t>
    </r>
    <r>
      <rPr>
        <sz val="13"/>
        <rFont val="Times New Roman"/>
        <family val="1"/>
        <charset val="204"/>
      </rPr>
      <t xml:space="preserve">кого автономного округа – Югры и муниципальной службы в Ханты-Мансийском автономном округе - Югре" государственной программы "Развитие государственной гражданской и муниципальной службы" (ОБ) </t>
    </r>
  </si>
  <si>
    <r>
      <t>Реализация программ формирования современной городской среды в рамках регионального проекта "Формирование комфортной городской среды" подпрограммы "Формирование комфортной городской среды" государственной программы "Жилищно-коммунальный комплекс и городская среда" (ФБ)</t>
    </r>
    <r>
      <rPr>
        <b/>
        <sz val="13"/>
        <color theme="1"/>
        <rFont val="Times New Roman"/>
        <family val="1"/>
        <charset val="204"/>
      </rPr>
      <t xml:space="preserve"> </t>
    </r>
  </si>
  <si>
    <r>
      <t>Дотации на выравнивание бюджетной обеспеченности муниципальных районов (городских округов) в рамках основного мероприятия "Выравнивание бюджетной обеспеченности муниципальных районов (городских округов) и поселений" подпрограммы "Выравнивание финансовых возможностей и содействие сбалансированности местных бюджетов" государственной программы "Создание условий для эффективного управления муниципальными финансами"</t>
    </r>
    <r>
      <rPr>
        <b/>
        <sz val="13"/>
        <color theme="1"/>
        <rFont val="Times New Roman"/>
        <family val="1"/>
        <charset val="204"/>
      </rPr>
      <t xml:space="preserve"> </t>
    </r>
  </si>
  <si>
    <t>к решению Думы</t>
  </si>
  <si>
    <t>от ________ №__</t>
  </si>
  <si>
    <t>Приложение 12</t>
  </si>
  <si>
    <t>от 23.12.2020  №506-ГД</t>
  </si>
  <si>
    <t>Межбюджетные трансферты, получаемые из других бюджетов бюджетной системы
 Российской Федерации на 2021 год</t>
  </si>
  <si>
    <t>Субвенции на организацию осуществления мероприятий по проведению дезинсекции и дератизации в Ханты-Мансийском автономном округе - Югре в рамках основного мероприятия "Профилактика инфекционных и паразитарных заболеваний, включая иммунопрофилактику" подпрограммы "Развитие первичной медико-санитарной помощи" государственной программы "Современное здравоохранение" (ОБ)</t>
  </si>
  <si>
    <t xml:space="preserve"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в рамках основного мероприятия "Обеспечение реализации основных и дополнительных общеобразовательных программ в образовательных организациях, расположенных на территории Ханты-Мансийского автономного округа – Югры" подпрограммы "Общее образование. Дополнительное образование детей" государственной программы "Развитие образования" (ОБ) 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</si>
  <si>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в рамках основного мероприятия "Финансовое обеспечение полномочий исполнительного органа государственной власти Ханты-Мансийского автономного округа – Югры по исполнению публичных обязательств перед физическими лицами" подпрограммы "Ресурсное обеспечение в сфере образования, науки и молодёжной политики" государственной программы "Развитие образования"(ОБ)</t>
  </si>
  <si>
    <t xml:space="preserve">Субвенции на осуществление деятельности по опеке и попечительству в рамках основного мероприятия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 подпрограммы "Поддержка семьи, материнства и детства" государственной программы "Социальное и демографическое развитие" (ОБ) </t>
  </si>
  <si>
    <t xml:space="preserve">Субвенции на организацию мероприятий при осуществлении деятельности по обращению с животными без владельцев в рамках основного мероприятия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 подпрограммы "Обеспечение стабильной благополучной эпизоотической обстановки в Ханты-Мансийском автономном округе - Югре и защита населения от болезней, общих для человека и животных" государственной программы "Развитие агропромышленного комплекса" (ОБ) </t>
  </si>
  <si>
    <t>Субвенции на поддержку и развитие животноводства в рамках основного мероприятия "Государственная поддержка племенного животноводства, производства и реализации продукции животноводства" подпрограммы "Развитие отрасли животноводства" государственной программы "Развитие агропромышленного комплекса" (ОБ)</t>
  </si>
  <si>
    <t>Субвенции на поддержку и развитие малых форм хозяйствования в рамках основного мероприятия "Государственная поддержка малых форм хозяйствования, создания и модернизации объектов агропромышленного комплекса, приобретения техники и оборудования" подпрограммы "Развитие отрасли животноводства" государственной программы "Развитие агропромышленного комплекса" (ОБ)</t>
  </si>
  <si>
    <t>Осуществление полномочий по обеспечению жильем отдельных категорий граждан, установленных Федеральным законам от 12 января 1995 года № 5-ФЗ "О ветеранах" в рамках основного мероприятия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 подпрограммы "Создание условий для обеспечения жилыми помещениями граждан" государственной программы "Развитие жилищной сферы"(ФБ)</t>
  </si>
  <si>
    <r>
      <t xml:space="preserve"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основного мероприятия "Субвенции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подпрограммы "Создание условий для обеспечения жилыми помещениями граждан" государственной программы "Развитие жилищной сферы" (ОБ) </t>
    </r>
    <r>
      <rPr>
        <b/>
        <strike/>
        <sz val="12"/>
        <rFont val="Times New Roman"/>
        <family val="1"/>
        <charset val="204"/>
      </rPr>
      <t/>
    </r>
  </si>
  <si>
    <t xml:space="preserve">Проведение Всероссийской переписи населения 2020 года в рамках основного мероприятия "Проведение Всероссийской переписи населения" подпрограммы "Совершенствование системы стратегического управления и развитие конкуренции" государственной программы "Развитие экономического потенциала" (ФБ) </t>
  </si>
  <si>
    <r>
      <rPr>
        <sz val="13"/>
        <color theme="1"/>
        <rFont val="Times New Roman"/>
        <family val="1"/>
        <charset val="204"/>
      </rPr>
      <t>Осуществление переданных полномочий Российской Федерации на государственную регистрацию актов гражданского состояния в рамках основного мероприятия "Реализация переданных государственных полномочий по государственной регистрации актов гражданского состояния" подпрограммы "Создание условий для развития государственной гражданской службы Ханты-Мансийского</t>
    </r>
    <r>
      <rPr>
        <sz val="13"/>
        <rFont val="Times New Roman"/>
        <family val="1"/>
        <charset val="204"/>
      </rPr>
      <t xml:space="preserve"> автономного округа – Югры и муниципальной службы в Ханты-Мансийском автономном округе - Югре" государственной программы "Развитие государственной гражданской и муниципальной службы" (ФБ)</t>
    </r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</si>
  <si>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№102-оз "Об административных правонарушениях" в рамках основного мероприятия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№102-оз "Об административных правонарушениях" подпрограммы "Профилактика правонарушений" государственной программы "Профилактика правонарушений и обеспечение отдельных прав граждан"(ОБ)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</si>
  <si>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основного мероприятия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 подпрограммы "Профилактика правонарушений" государственной программы "Профилактика правонарушений и обеспечение отдельных прав граждан"(ФБ)</t>
  </si>
  <si>
    <t>Средства государственных корпораций</t>
  </si>
  <si>
    <r>
  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основного мероприятия "Обеспечение реализации основных и дополнительных общеобразовательных программ в образовательных организациях, расположенных на территории Ханты-Мансийского автономного округа – Югры" подпрограммы "Общее образование. Дополнительное образование детей" государственной программы "Развитие образования" (ОБ)</t>
    </r>
    <r>
      <rPr>
        <b/>
        <sz val="13"/>
        <color indexed="8"/>
        <rFont val="Times New Roman"/>
        <family val="1"/>
        <charset val="204"/>
      </rPr>
      <t xml:space="preserve"> </t>
    </r>
  </si>
  <si>
    <r>
  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основного мероприятия "Обеспечение реализации основных и дополнительных общеобразовательных программ в образовательных организациях, расположенных на территории Ханты-Мансийского автономного округа – Югры" подпрограммы "Общее образование. Дополнительное образование детей" государственной программы "Развитие образования" (ФБ)</t>
    </r>
    <r>
      <rPr>
        <b/>
        <sz val="13"/>
        <color indexed="8"/>
        <rFont val="Times New Roman"/>
        <family val="1"/>
        <charset val="204"/>
      </rPr>
      <t xml:space="preserve"> </t>
    </r>
  </si>
  <si>
    <t xml:space="preserve">Создание новых мест в образовательных организациях различных типов для реализации дополнительных общеразвивающих программ всех направленностей в рамках регионального проекта "Успех каждого ребёнка" подпрограммы "Общее образование. Дополнительное образование детей" государственной программы "Развитие образования" (ОБ) </t>
  </si>
  <si>
    <t xml:space="preserve">Создание новых мест в образовательных организациях различных типов для реализации дополнительных общеразвивающих программ всех направленностей в рамках регионального проекта "Успех каждого ребёнка" подпрограммы "Общее образование. Дополнительное образование детей" государственной программы "Развитие образования" (ФБ) </t>
  </si>
  <si>
    <r>
      <t>Субсидии на развитие сферы культуры в муниципальных образованиях Ханты-Мансийского автономного округа - Югры в рамках основного мероприяти</t>
    </r>
    <r>
      <rPr>
        <sz val="13"/>
        <rFont val="Times New Roman"/>
        <family val="1"/>
        <charset val="204"/>
      </rPr>
      <t>я "Развитие библиотечного дела"</t>
    </r>
    <r>
      <rPr>
        <sz val="13"/>
        <color theme="1"/>
        <rFont val="Times New Roman"/>
        <family val="1"/>
        <charset val="204"/>
      </rPr>
      <t xml:space="preserve"> подпрограммы "Модернизация и развитие учреждений и организаций культуры" государственной программы "Культурное пространство" (ОБ)</t>
    </r>
  </si>
  <si>
    <r>
      <t xml:space="preserve"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 в рамках основного мероприятия  </t>
    </r>
    <r>
      <rPr>
        <sz val="13"/>
        <rFont val="Times New Roman"/>
        <family val="1"/>
        <charset val="204"/>
      </rPr>
      <t xml:space="preserve">"Укрепление материально-технической базы учреждений спорта муниципальных образований" подпрограммы "Развитие физической культуры, массового и детско-юношеского спорта" государственной программы "Развитие физической культуры и спорта" (ОБ) </t>
    </r>
    <r>
      <rPr>
        <b/>
        <strike/>
        <sz val="12"/>
        <color theme="1"/>
        <rFont val="Times New Roman"/>
        <family val="1"/>
        <charset val="204"/>
      </rPr>
      <t/>
    </r>
  </si>
  <si>
    <t>Субсидии на софинансирование расходов муниципальных образований по развитию сети спортивных объектов шаговой доступности в рамках основного мероприятия "Укрепление материально-технической базы учреждений спорта муниципальных образований" подпрограммы "Развитие физической культуры, массового и детско-юношеского спорта" государственной  программы "Развитие физической культуры и спорта" (ОБ)</t>
  </si>
  <si>
    <r>
      <t>Обеспечение устойчивого сокращения непригодного для проживания жилищного фонда, за счет средств, поступивших от государственной корпорации - Фонда содействия реформированию жилищно-коммунального хозяйства в рамках регионального проекта "Обеспечение устойчивого сокращения непригодного для проживания жилищного фонда" подпрограммы</t>
    </r>
    <r>
      <rPr>
        <sz val="13"/>
        <color theme="1"/>
        <rFont val="Times New Roman"/>
        <family val="1"/>
        <charset val="204"/>
      </rPr>
      <t xml:space="preserve"> "Содействие развитию территорий" </t>
    </r>
    <r>
      <rPr>
        <sz val="13"/>
        <rFont val="Times New Roman"/>
        <family val="1"/>
        <charset val="204"/>
      </rPr>
      <t>государственной программы "Развитие жилищной сферы"</t>
    </r>
    <r>
      <rPr>
        <b/>
        <sz val="13"/>
        <color theme="1"/>
        <rFont val="Times New Roman"/>
        <family val="1"/>
        <charset val="204"/>
      </rPr>
      <t xml:space="preserve"> </t>
    </r>
    <r>
      <rPr>
        <b/>
        <strike/>
        <sz val="13"/>
        <rFont val="Times New Roman"/>
        <family val="1"/>
        <charset val="204"/>
      </rPr>
      <t/>
    </r>
  </si>
  <si>
    <r>
      <t xml:space="preserve">Обеспечение устойчивого сокращения непригодного для проживания жилищного фонда, за счет средств бюджета Ханты-Мансийского автономного округа - Югры в рамках регионального проекта "Обеспечение устойчивого сокращения непригодного для проживания жилищного фонда" подпрограммы  "Содействие развитию территорий" государственной программы "Развитие жилищной сферы" (ОБ) </t>
    </r>
    <r>
      <rPr>
        <b/>
        <strike/>
        <sz val="13"/>
        <rFont val="Times New Roman"/>
        <family val="1"/>
        <charset val="204"/>
      </rPr>
      <t/>
    </r>
  </si>
  <si>
    <t xml:space="preserve">Субсидии из бюджета Ханты-Мансийского автономного округа - Югры бюджетам муниципальных образований Ханты-Мансийского автономного округа - Югры для реализации полномочий в области градостроительной деятельности, строительства и жилищных отношений в рамках основного мероприятия "Предоставление субсидий из бюджета Ханты-Мансийского автономного округа - Югры бюджетам муниципальных образований Ханты-Мансийского автономного округа - Югры для реализации полномочий в области градостроительной деятельности, строительства и жилищных отношений" подпрограммы "Содействие развитию территорий" государственной программы "Развитие жилищной сферы" (ОБ) </t>
  </si>
  <si>
    <r>
      <t xml:space="preserve">Реализация мероприятий по обеспечению жильем молодых семей в рамках основного мероприятия "Обеспечение жильем молодых семей государственной программы Российской Федерации "Обеспечение доступным и комфортным жильем и коммунальными услугами граждан Российской Федерации"  подпрограммы  "Создание условий для обеспечения жилыми помещениями граждан" государственной программы "Развитие жилищной сферы" (ОБ) </t>
    </r>
    <r>
      <rPr>
        <b/>
        <strike/>
        <sz val="12"/>
        <rFont val="Times New Roman"/>
        <family val="1"/>
        <charset val="204"/>
      </rPr>
      <t/>
    </r>
  </si>
  <si>
    <r>
      <t xml:space="preserve">Реализация мероприятий по обеспечению жильем молодых семей в рамках основного мероприятия "Обеспечение жильем молодых семей государственной программы Российской Федерации "Обеспечение доступным и комфортным жильем и коммунальными услугами граждан Российской Федерации"  подпрограммы  "Создание условий для обеспечения жилыми помещениями граждан" государственной программы "Развитие жилищной сферы" (ФБ) </t>
    </r>
    <r>
      <rPr>
        <b/>
        <strike/>
        <sz val="12"/>
        <rFont val="Times New Roman"/>
        <family val="1"/>
        <charset val="204"/>
      </rPr>
      <t/>
    </r>
  </si>
  <si>
    <r>
      <t xml:space="preserve">Субсидии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в рамках основного мероприятия "Внедрение автоматизированных и роботизированных технологий организации дорожного движения и контроля за соблюдением правил дорожного движения" подпрограммы "Безопасность дорожного движения" государственной программы "Современная транспортная система" (ОБ) </t>
    </r>
    <r>
      <rPr>
        <b/>
        <strike/>
        <sz val="12"/>
        <rFont val="Times New Roman"/>
        <family val="1"/>
        <charset val="204"/>
      </rPr>
      <t/>
    </r>
  </si>
  <si>
    <t xml:space="preserve"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основного мероприятия "Обеспечение реализации основных и дополнительных общеобразовательных программ в образовательных организациях, расположенных на территории Ханты-Мансийского автономного округа – Югры" подпрограммы "Общее образование. Дополнительное образование детей" государственной программы "Развитие образования" (ФБ) </t>
  </si>
  <si>
    <t>Иные межбюджетные трансферты на реализацию мероприятий по содействию трудоустройству граждан в рамках основного мероприятия "Содействие трудоустройству граждан с инвалидностью и их адаптация на рынке труда" подпрограммы "Сопровождение инвалидов, включая инвалидов молодого возраста, при трудоустройстве" государственной программы "Поддержка занятости населения" (ОБ)</t>
  </si>
  <si>
    <t xml:space="preserve"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в рамках регионального проекта "Формирование комфортной городской среды" подпрограммы "Формирование комфортной городской среды" государственной программы "Жилищно-коммунальный комплекс и городская среда" (ФБ) </t>
  </si>
  <si>
    <t>Обеспечение мероприятий по модернизации систем коммунальной инфраструктуры за счет средств, поступивших от государственной корпорации – Фонда содействия реформированию жилищно-коммунального хозяйства в рамках подпрограммы "Поддержка частных инвестиций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 государственной программы "Жилищно-коммунальный комплекс и городская среда"</t>
  </si>
  <si>
    <t>Иные межбюджетные трансферты на реализацию наказов избирателей депутатам Думы Ханты-Мансийского автономного округа-Югры (ОБ)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</si>
</sst>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000000"/>
    <numFmt numFmtId="165" formatCode="#,##0.0"/>
    <numFmt numFmtId="166" formatCode="#,##0.0;[Red]\-#,##0.0;0.0"/>
    <numFmt numFmtId="167" formatCode="#,##0.0_р_.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sz val="12"/>
      <name val="Times New Roman Cyr"/>
      <charset val="204"/>
    </font>
    <font>
      <sz val="10"/>
      <name val="Arial Cyr"/>
      <charset val="204"/>
    </font>
    <font>
      <sz val="8"/>
      <name val="Calibri"/>
      <family val="2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trike/>
      <sz val="12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trike/>
      <sz val="12"/>
      <color theme="1"/>
      <name val="Times New Roman"/>
      <family val="1"/>
      <charset val="204"/>
    </font>
    <font>
      <b/>
      <strike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" fillId="0" borderId="0"/>
    <xf numFmtId="0" fontId="3" fillId="0" borderId="0"/>
  </cellStyleXfs>
  <cellXfs count="29">
    <xf numFmtId="0" fontId="0" fillId="0" borderId="0" xfId="0"/>
    <xf numFmtId="0" fontId="6" fillId="0" borderId="0" xfId="1" applyFont="1" applyFill="1"/>
    <xf numFmtId="0" fontId="2" fillId="0" borderId="0" xfId="1" applyFont="1" applyFill="1" applyAlignment="1">
      <alignment horizontal="right" vertical="center"/>
    </xf>
    <xf numFmtId="0" fontId="6" fillId="0" borderId="0" xfId="1" applyFont="1" applyFill="1" applyAlignment="1">
      <alignment horizontal="right" vertical="center"/>
    </xf>
    <xf numFmtId="0" fontId="2" fillId="0" borderId="0" xfId="1" applyFont="1" applyFill="1"/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horizontal="justify" vertical="center" wrapText="1"/>
      <protection hidden="1"/>
    </xf>
    <xf numFmtId="0" fontId="2" fillId="0" borderId="1" xfId="1" applyNumberFormat="1" applyFont="1" applyFill="1" applyBorder="1" applyAlignment="1" applyProtection="1">
      <alignment horizontal="justify" vertical="center" wrapText="1"/>
      <protection hidden="1"/>
    </xf>
    <xf numFmtId="0" fontId="10" fillId="0" borderId="1" xfId="1" applyNumberFormat="1" applyFont="1" applyFill="1" applyBorder="1" applyAlignment="1" applyProtection="1">
      <alignment horizontal="justify" vertical="center" wrapText="1"/>
      <protection hidden="1"/>
    </xf>
    <xf numFmtId="0" fontId="2" fillId="2" borderId="0" xfId="1" applyFont="1" applyFill="1" applyAlignment="1">
      <alignment vertical="center"/>
    </xf>
    <xf numFmtId="0" fontId="2" fillId="0" borderId="0" xfId="1" applyNumberFormat="1" applyFont="1" applyFill="1" applyAlignment="1" applyProtection="1">
      <alignment horizontal="left"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9" fillId="2" borderId="1" xfId="1" applyNumberFormat="1" applyFont="1" applyFill="1" applyBorder="1" applyAlignment="1" applyProtection="1">
      <alignment horizontal="justify" vertical="center" wrapText="1"/>
      <protection hidden="1"/>
    </xf>
    <xf numFmtId="167" fontId="8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9" fillId="2" borderId="1" xfId="1" applyNumberFormat="1" applyFont="1" applyFill="1" applyBorder="1" applyAlignment="1" applyProtection="1">
      <alignment horizontal="justify" vertical="center"/>
      <protection hidden="1"/>
    </xf>
    <xf numFmtId="167" fontId="8" fillId="2" borderId="1" xfId="1" applyNumberFormat="1" applyFont="1" applyFill="1" applyBorder="1" applyAlignment="1" applyProtection="1">
      <alignment horizontal="center" vertical="center"/>
      <protection hidden="1"/>
    </xf>
    <xf numFmtId="167" fontId="2" fillId="2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>
      <alignment horizontal="justify" vertical="center" wrapText="1"/>
    </xf>
    <xf numFmtId="0" fontId="2" fillId="2" borderId="1" xfId="1" applyNumberFormat="1" applyFont="1" applyFill="1" applyBorder="1" applyAlignment="1" applyProtection="1">
      <alignment horizontal="justify" vertical="center" wrapText="1"/>
      <protection hidden="1"/>
    </xf>
    <xf numFmtId="0" fontId="10" fillId="2" borderId="1" xfId="1" applyNumberFormat="1" applyFont="1" applyFill="1" applyBorder="1" applyAlignment="1" applyProtection="1">
      <alignment horizontal="justify" vertical="center" wrapText="1"/>
      <protection hidden="1"/>
    </xf>
    <xf numFmtId="0" fontId="11" fillId="2" borderId="1" xfId="0" applyNumberFormat="1" applyFont="1" applyFill="1" applyBorder="1" applyAlignment="1">
      <alignment horizontal="justify" vertical="center" wrapText="1"/>
    </xf>
    <xf numFmtId="0" fontId="2" fillId="2" borderId="1" xfId="0" applyNumberFormat="1" applyFont="1" applyFill="1" applyBorder="1" applyAlignment="1">
      <alignment horizontal="justify" vertical="center" wrapText="1"/>
    </xf>
    <xf numFmtId="166" fontId="2" fillId="2" borderId="1" xfId="1" applyNumberFormat="1" applyFont="1" applyFill="1" applyBorder="1" applyAlignment="1" applyProtection="1">
      <alignment horizontal="justify" vertical="center" wrapText="1"/>
      <protection hidden="1"/>
    </xf>
    <xf numFmtId="165" fontId="2" fillId="2" borderId="1" xfId="0" applyNumberFormat="1" applyFont="1" applyFill="1" applyBorder="1" applyAlignment="1">
      <alignment horizontal="center" vertical="center"/>
    </xf>
    <xf numFmtId="167" fontId="8" fillId="2" borderId="1" xfId="1" applyNumberFormat="1" applyFont="1" applyFill="1" applyBorder="1" applyAlignment="1">
      <alignment horizontal="center" vertical="center"/>
    </xf>
    <xf numFmtId="167" fontId="2" fillId="2" borderId="1" xfId="1" applyNumberFormat="1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>
      <alignment horizontal="justify" vertical="center" wrapText="1"/>
    </xf>
    <xf numFmtId="0" fontId="8" fillId="2" borderId="1" xfId="1" applyFont="1" applyFill="1" applyBorder="1" applyAlignment="1">
      <alignment horizontal="justify" vertical="center"/>
    </xf>
    <xf numFmtId="49" fontId="8" fillId="0" borderId="0" xfId="6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 2" xfId="2"/>
    <cellStyle name="Обычный 2 4" xfId="3"/>
    <cellStyle name="Обычный 3" xfId="4"/>
    <cellStyle name="Обычный 4" xfId="5"/>
    <cellStyle name="Обычный_на ДУМУ ВЕСНА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3"/>
  <sheetViews>
    <sheetView showGridLines="0" tabSelected="1" view="pageBreakPreview" topLeftCell="A61" zoomScale="75" zoomScaleNormal="75" zoomScaleSheetLayoutView="75" workbookViewId="0">
      <selection activeCell="H67" sqref="H67"/>
    </sheetView>
  </sheetViews>
  <sheetFormatPr defaultColWidth="9.140625" defaultRowHeight="12.75" x14ac:dyDescent="0.2"/>
  <cols>
    <col min="1" max="1" width="107.28515625" style="1" customWidth="1"/>
    <col min="2" max="2" width="20.42578125" style="3" customWidth="1"/>
    <col min="3" max="16384" width="9.140625" style="1"/>
  </cols>
  <sheetData>
    <row r="1" spans="1:2" s="4" customFormat="1" ht="16.5" x14ac:dyDescent="0.25">
      <c r="A1" s="9"/>
      <c r="B1" s="10" t="s">
        <v>33</v>
      </c>
    </row>
    <row r="2" spans="1:2" s="4" customFormat="1" ht="16.5" x14ac:dyDescent="0.25">
      <c r="A2" s="9"/>
      <c r="B2" s="10" t="s">
        <v>31</v>
      </c>
    </row>
    <row r="3" spans="1:2" s="4" customFormat="1" ht="16.5" x14ac:dyDescent="0.25">
      <c r="A3" s="9"/>
      <c r="B3" s="10" t="s">
        <v>6</v>
      </c>
    </row>
    <row r="4" spans="1:2" s="4" customFormat="1" ht="16.5" x14ac:dyDescent="0.25">
      <c r="A4" s="9"/>
      <c r="B4" s="10" t="s">
        <v>32</v>
      </c>
    </row>
    <row r="5" spans="1:2" s="4" customFormat="1" ht="11.25" customHeight="1" x14ac:dyDescent="0.25">
      <c r="A5" s="9"/>
      <c r="B5" s="2"/>
    </row>
    <row r="6" spans="1:2" s="4" customFormat="1" ht="18" customHeight="1" x14ac:dyDescent="0.25">
      <c r="A6" s="9"/>
      <c r="B6" s="11" t="s">
        <v>0</v>
      </c>
    </row>
    <row r="7" spans="1:2" s="4" customFormat="1" ht="18" customHeight="1" x14ac:dyDescent="0.25">
      <c r="A7" s="9"/>
      <c r="B7" s="11" t="s">
        <v>31</v>
      </c>
    </row>
    <row r="8" spans="1:2" s="4" customFormat="1" ht="18" customHeight="1" x14ac:dyDescent="0.25">
      <c r="A8" s="9"/>
      <c r="B8" s="11" t="s">
        <v>6</v>
      </c>
    </row>
    <row r="9" spans="1:2" s="4" customFormat="1" ht="18" customHeight="1" x14ac:dyDescent="0.25">
      <c r="A9" s="9"/>
      <c r="B9" s="11" t="s">
        <v>34</v>
      </c>
    </row>
    <row r="10" spans="1:2" ht="83.25" customHeight="1" x14ac:dyDescent="0.2">
      <c r="A10" s="28" t="s">
        <v>35</v>
      </c>
      <c r="B10" s="28"/>
    </row>
    <row r="11" spans="1:2" ht="18" customHeight="1" x14ac:dyDescent="0.25">
      <c r="A11" s="4"/>
      <c r="B11" s="2" t="s">
        <v>4</v>
      </c>
    </row>
    <row r="12" spans="1:2" ht="33" x14ac:dyDescent="0.2">
      <c r="A12" s="5" t="s">
        <v>1</v>
      </c>
      <c r="B12" s="5" t="s">
        <v>10</v>
      </c>
    </row>
    <row r="13" spans="1:2" ht="16.5" x14ac:dyDescent="0.2">
      <c r="A13" s="12" t="s">
        <v>2</v>
      </c>
      <c r="B13" s="13">
        <f>B14+B15</f>
        <v>1839067.2</v>
      </c>
    </row>
    <row r="14" spans="1:2" ht="16.5" x14ac:dyDescent="0.2">
      <c r="A14" s="12" t="s">
        <v>3</v>
      </c>
      <c r="B14" s="13">
        <f>B17+B18+B19+B21+B24+B20+B23+B25+B26+B28+B27+B32+B31+B36+B16+B35+B22+B29</f>
        <v>1831832.9</v>
      </c>
    </row>
    <row r="15" spans="1:2" ht="16.5" x14ac:dyDescent="0.2">
      <c r="A15" s="14" t="s">
        <v>5</v>
      </c>
      <c r="B15" s="15">
        <f>B30+B34+B37+B33</f>
        <v>7234.3</v>
      </c>
    </row>
    <row r="16" spans="1:2" ht="82.5" x14ac:dyDescent="0.2">
      <c r="A16" s="7" t="s">
        <v>36</v>
      </c>
      <c r="B16" s="16">
        <v>992.2</v>
      </c>
    </row>
    <row r="17" spans="1:10" ht="115.5" x14ac:dyDescent="0.2">
      <c r="A17" s="7" t="s">
        <v>37</v>
      </c>
      <c r="B17" s="16">
        <v>1559047.7</v>
      </c>
      <c r="J17" s="1" t="s">
        <v>9</v>
      </c>
    </row>
    <row r="18" spans="1:10" ht="132" x14ac:dyDescent="0.2">
      <c r="A18" s="7" t="s">
        <v>38</v>
      </c>
      <c r="B18" s="16">
        <v>107520</v>
      </c>
    </row>
    <row r="19" spans="1:10" ht="115.5" x14ac:dyDescent="0.2">
      <c r="A19" s="7" t="s">
        <v>11</v>
      </c>
      <c r="B19" s="16">
        <v>49182</v>
      </c>
    </row>
    <row r="20" spans="1:10" ht="99" x14ac:dyDescent="0.2">
      <c r="A20" s="8" t="s">
        <v>12</v>
      </c>
      <c r="B20" s="16">
        <v>17994.3</v>
      </c>
    </row>
    <row r="21" spans="1:10" ht="115.5" x14ac:dyDescent="0.2">
      <c r="A21" s="7" t="s">
        <v>18</v>
      </c>
      <c r="B21" s="16">
        <v>31109.5</v>
      </c>
    </row>
    <row r="22" spans="1:10" ht="115.5" x14ac:dyDescent="0.2">
      <c r="A22" s="7" t="s">
        <v>13</v>
      </c>
      <c r="B22" s="16">
        <v>24584.7</v>
      </c>
    </row>
    <row r="23" spans="1:10" ht="103.5" customHeight="1" x14ac:dyDescent="0.2">
      <c r="A23" s="7" t="s">
        <v>39</v>
      </c>
      <c r="B23" s="16">
        <v>20426.599999999999</v>
      </c>
    </row>
    <row r="24" spans="1:10" ht="82.5" x14ac:dyDescent="0.2">
      <c r="A24" s="7" t="s">
        <v>14</v>
      </c>
      <c r="B24" s="16">
        <v>8072.3</v>
      </c>
    </row>
    <row r="25" spans="1:10" ht="82.5" x14ac:dyDescent="0.2">
      <c r="A25" s="8" t="s">
        <v>15</v>
      </c>
      <c r="B25" s="16">
        <v>61.9</v>
      </c>
    </row>
    <row r="26" spans="1:10" ht="99" x14ac:dyDescent="0.2">
      <c r="A26" s="8" t="s">
        <v>16</v>
      </c>
      <c r="B26" s="16">
        <v>3171.9</v>
      </c>
    </row>
    <row r="27" spans="1:10" ht="115.5" x14ac:dyDescent="0.2">
      <c r="A27" s="8" t="s">
        <v>40</v>
      </c>
      <c r="B27" s="16">
        <v>861.2</v>
      </c>
    </row>
    <row r="28" spans="1:10" ht="66" x14ac:dyDescent="0.2">
      <c r="A28" s="7" t="s">
        <v>41</v>
      </c>
      <c r="B28" s="16">
        <v>2523.1</v>
      </c>
    </row>
    <row r="29" spans="1:10" ht="82.5" x14ac:dyDescent="0.2">
      <c r="A29" s="7" t="s">
        <v>42</v>
      </c>
      <c r="B29" s="16">
        <v>798</v>
      </c>
    </row>
    <row r="30" spans="1:10" ht="115.5" x14ac:dyDescent="0.2">
      <c r="A30" s="17" t="s">
        <v>43</v>
      </c>
      <c r="B30" s="16">
        <v>945.1</v>
      </c>
    </row>
    <row r="31" spans="1:10" ht="204.75" customHeight="1" x14ac:dyDescent="0.2">
      <c r="A31" s="7" t="s">
        <v>44</v>
      </c>
      <c r="B31" s="16">
        <v>9.3000000000000007</v>
      </c>
    </row>
    <row r="32" spans="1:10" ht="99" x14ac:dyDescent="0.2">
      <c r="A32" s="18" t="s">
        <v>17</v>
      </c>
      <c r="B32" s="16">
        <v>169</v>
      </c>
    </row>
    <row r="33" spans="1:2" ht="66" x14ac:dyDescent="0.2">
      <c r="A33" s="7" t="s">
        <v>45</v>
      </c>
      <c r="B33" s="16">
        <v>1038</v>
      </c>
    </row>
    <row r="34" spans="1:2" ht="115.5" x14ac:dyDescent="0.2">
      <c r="A34" s="7" t="s">
        <v>46</v>
      </c>
      <c r="B34" s="16">
        <f>5091.2+153.5</f>
        <v>5244.7</v>
      </c>
    </row>
    <row r="35" spans="1:2" ht="139.5" customHeight="1" x14ac:dyDescent="0.2">
      <c r="A35" s="7" t="s">
        <v>28</v>
      </c>
      <c r="B35" s="16">
        <f>1597.4-8.5</f>
        <v>1588.9</v>
      </c>
    </row>
    <row r="36" spans="1:2" ht="198" x14ac:dyDescent="0.2">
      <c r="A36" s="7" t="s">
        <v>47</v>
      </c>
      <c r="B36" s="16">
        <v>3720.3</v>
      </c>
    </row>
    <row r="37" spans="1:2" ht="99" x14ac:dyDescent="0.2">
      <c r="A37" s="8" t="s">
        <v>48</v>
      </c>
      <c r="B37" s="16">
        <v>6.5</v>
      </c>
    </row>
    <row r="38" spans="1:2" ht="16.5" x14ac:dyDescent="0.2">
      <c r="A38" s="12" t="s">
        <v>7</v>
      </c>
      <c r="B38" s="15">
        <f>B39+B40+B41</f>
        <v>334809.8</v>
      </c>
    </row>
    <row r="39" spans="1:2" ht="16.5" x14ac:dyDescent="0.2">
      <c r="A39" s="12" t="s">
        <v>3</v>
      </c>
      <c r="B39" s="15">
        <f>B47+B48+B49+B55+B57+B62+B58+B42+B60+B61+B53+B43+B54+B45+B50</f>
        <v>250884.6</v>
      </c>
    </row>
    <row r="40" spans="1:2" ht="16.5" x14ac:dyDescent="0.2">
      <c r="A40" s="12" t="s">
        <v>5</v>
      </c>
      <c r="B40" s="15">
        <f>B56+B59+B46+B44</f>
        <v>21913</v>
      </c>
    </row>
    <row r="41" spans="1:2" ht="16.5" x14ac:dyDescent="0.2">
      <c r="A41" s="12" t="s">
        <v>49</v>
      </c>
      <c r="B41" s="15">
        <f>B51+B52</f>
        <v>62012.2</v>
      </c>
    </row>
    <row r="42" spans="1:2" ht="132" x14ac:dyDescent="0.2">
      <c r="A42" s="19" t="s">
        <v>19</v>
      </c>
      <c r="B42" s="16">
        <v>3360</v>
      </c>
    </row>
    <row r="43" spans="1:2" ht="99" x14ac:dyDescent="0.2">
      <c r="A43" s="20" t="s">
        <v>50</v>
      </c>
      <c r="B43" s="16">
        <f>37655.1-1521.8</f>
        <v>36133.299999999996</v>
      </c>
    </row>
    <row r="44" spans="1:2" ht="99" x14ac:dyDescent="0.2">
      <c r="A44" s="20" t="s">
        <v>51</v>
      </c>
      <c r="B44" s="16">
        <v>15485.7</v>
      </c>
    </row>
    <row r="45" spans="1:2" ht="66" x14ac:dyDescent="0.2">
      <c r="A45" s="21" t="s">
        <v>52</v>
      </c>
      <c r="B45" s="16">
        <v>1600.8</v>
      </c>
    </row>
    <row r="46" spans="1:2" ht="66" x14ac:dyDescent="0.2">
      <c r="A46" s="21" t="s">
        <v>53</v>
      </c>
      <c r="B46" s="16">
        <v>1023.5</v>
      </c>
    </row>
    <row r="47" spans="1:2" ht="99" x14ac:dyDescent="0.2">
      <c r="A47" s="19" t="s">
        <v>20</v>
      </c>
      <c r="B47" s="16">
        <v>12445.1</v>
      </c>
    </row>
    <row r="48" spans="1:2" ht="66" x14ac:dyDescent="0.2">
      <c r="A48" s="19" t="s">
        <v>54</v>
      </c>
      <c r="B48" s="16">
        <v>627.29999999999995</v>
      </c>
    </row>
    <row r="49" spans="1:2" ht="115.5" x14ac:dyDescent="0.2">
      <c r="A49" s="19" t="s">
        <v>55</v>
      </c>
      <c r="B49" s="16">
        <v>4384.1000000000004</v>
      </c>
    </row>
    <row r="50" spans="1:2" ht="82.5" x14ac:dyDescent="0.2">
      <c r="A50" s="19" t="s">
        <v>56</v>
      </c>
      <c r="B50" s="16">
        <f>1057.2+217.4</f>
        <v>1274.6000000000001</v>
      </c>
    </row>
    <row r="51" spans="1:2" ht="91.5" customHeight="1" x14ac:dyDescent="0.2">
      <c r="A51" s="18" t="s">
        <v>57</v>
      </c>
      <c r="B51" s="16">
        <v>11586.7</v>
      </c>
    </row>
    <row r="52" spans="1:2" ht="132.75" customHeight="1" x14ac:dyDescent="0.2">
      <c r="A52" s="7" t="s">
        <v>66</v>
      </c>
      <c r="B52" s="16">
        <v>50425.5</v>
      </c>
    </row>
    <row r="53" spans="1:2" ht="82.5" x14ac:dyDescent="0.2">
      <c r="A53" s="18" t="s">
        <v>58</v>
      </c>
      <c r="B53" s="16">
        <v>91802.2</v>
      </c>
    </row>
    <row r="54" spans="1:2" ht="132" x14ac:dyDescent="0.2">
      <c r="A54" s="21" t="s">
        <v>59</v>
      </c>
      <c r="B54" s="16">
        <v>67839.8</v>
      </c>
    </row>
    <row r="55" spans="1:2" ht="82.5" x14ac:dyDescent="0.2">
      <c r="A55" s="18" t="s">
        <v>60</v>
      </c>
      <c r="B55" s="16">
        <v>5665.7</v>
      </c>
    </row>
    <row r="56" spans="1:2" ht="82.5" x14ac:dyDescent="0.2">
      <c r="A56" s="18" t="s">
        <v>61</v>
      </c>
      <c r="B56" s="16">
        <v>229.4</v>
      </c>
    </row>
    <row r="57" spans="1:2" ht="115.5" x14ac:dyDescent="0.2">
      <c r="A57" s="19" t="s">
        <v>21</v>
      </c>
      <c r="B57" s="16">
        <v>8963.1</v>
      </c>
    </row>
    <row r="58" spans="1:2" ht="66" x14ac:dyDescent="0.2">
      <c r="A58" s="19" t="s">
        <v>22</v>
      </c>
      <c r="B58" s="16">
        <f>7651.6+441.7</f>
        <v>8093.3</v>
      </c>
    </row>
    <row r="59" spans="1:2" ht="66" x14ac:dyDescent="0.2">
      <c r="A59" s="19" t="s">
        <v>29</v>
      </c>
      <c r="B59" s="16">
        <f>4892+282.4</f>
        <v>5174.3999999999996</v>
      </c>
    </row>
    <row r="60" spans="1:2" ht="66" x14ac:dyDescent="0.2">
      <c r="A60" s="22" t="s">
        <v>23</v>
      </c>
      <c r="B60" s="23">
        <v>2800.8</v>
      </c>
    </row>
    <row r="61" spans="1:2" ht="120.75" customHeight="1" x14ac:dyDescent="0.2">
      <c r="A61" s="18" t="s">
        <v>62</v>
      </c>
      <c r="B61" s="16">
        <v>5713.7</v>
      </c>
    </row>
    <row r="62" spans="1:2" ht="66" x14ac:dyDescent="0.2">
      <c r="A62" s="20" t="s">
        <v>25</v>
      </c>
      <c r="B62" s="16">
        <v>180.8</v>
      </c>
    </row>
    <row r="63" spans="1:2" ht="16.5" x14ac:dyDescent="0.2">
      <c r="A63" s="6" t="s">
        <v>27</v>
      </c>
      <c r="B63" s="24">
        <f t="shared" ref="B63" si="0">B64+B65</f>
        <v>133487.5</v>
      </c>
    </row>
    <row r="64" spans="1:2" ht="16.5" x14ac:dyDescent="0.2">
      <c r="A64" s="12" t="s">
        <v>3</v>
      </c>
      <c r="B64" s="24">
        <f>B68+B69+B66</f>
        <v>4584.3999999999996</v>
      </c>
    </row>
    <row r="65" spans="1:2" ht="16.5" x14ac:dyDescent="0.2">
      <c r="A65" s="12" t="s">
        <v>5</v>
      </c>
      <c r="B65" s="24">
        <f>B70+B67</f>
        <v>128903.1</v>
      </c>
    </row>
    <row r="66" spans="1:2" ht="33" x14ac:dyDescent="0.2">
      <c r="A66" s="19" t="s">
        <v>67</v>
      </c>
      <c r="B66" s="25">
        <v>1773.5</v>
      </c>
    </row>
    <row r="67" spans="1:2" ht="126.75" customHeight="1" x14ac:dyDescent="0.2">
      <c r="A67" s="19" t="s">
        <v>63</v>
      </c>
      <c r="B67" s="25">
        <v>48903.1</v>
      </c>
    </row>
    <row r="68" spans="1:2" ht="66" x14ac:dyDescent="0.2">
      <c r="A68" s="18" t="s">
        <v>24</v>
      </c>
      <c r="B68" s="16">
        <v>2738.2</v>
      </c>
    </row>
    <row r="69" spans="1:2" ht="82.5" x14ac:dyDescent="0.2">
      <c r="A69" s="18" t="s">
        <v>64</v>
      </c>
      <c r="B69" s="16">
        <v>72.7</v>
      </c>
    </row>
    <row r="70" spans="1:2" ht="82.5" x14ac:dyDescent="0.2">
      <c r="A70" s="18" t="s">
        <v>65</v>
      </c>
      <c r="B70" s="16">
        <v>80000</v>
      </c>
    </row>
    <row r="71" spans="1:2" ht="16.5" x14ac:dyDescent="0.2">
      <c r="A71" s="6" t="s">
        <v>26</v>
      </c>
      <c r="B71" s="15">
        <f>B72</f>
        <v>236137.7</v>
      </c>
    </row>
    <row r="72" spans="1:2" ht="108.75" customHeight="1" x14ac:dyDescent="0.2">
      <c r="A72" s="26" t="s">
        <v>30</v>
      </c>
      <c r="B72" s="25">
        <v>236137.7</v>
      </c>
    </row>
    <row r="73" spans="1:2" ht="16.5" x14ac:dyDescent="0.2">
      <c r="A73" s="27" t="s">
        <v>8</v>
      </c>
      <c r="B73" s="24">
        <f>B13+B38+B63+B71</f>
        <v>2543502.2000000002</v>
      </c>
    </row>
  </sheetData>
  <mergeCells count="1">
    <mergeCell ref="A10:B10"/>
  </mergeCells>
  <phoneticPr fontId="5" type="noConversion"/>
  <printOptions horizontalCentered="1"/>
  <pageMargins left="1.7716535433070868" right="0.39370078740157483" top="0.78740157480314965" bottom="0.78740157480314965" header="0.51181102362204722" footer="0.39370078740157483"/>
  <pageSetup paperSize="9" scale="60" firstPageNumber="336" fitToHeight="0" orientation="portrait" useFirstPageNumber="1" r:id="rId1"/>
  <headerFooter alignWithMargins="0">
    <oddHeader xml:space="preserve">&amp;C
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2021 год</vt:lpstr>
      <vt:lpstr>'2021 год'!Заголовки_для_печати</vt:lpstr>
      <vt:lpstr>'2021 год'!Область_печати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Дерина Марина Дмитриевна</dc:creator>
  <cp:lastModifiedBy>Сергеева Лариса Александровна</cp:lastModifiedBy>
  <cp:lastPrinted>2021-04-20T10:01:45Z</cp:lastPrinted>
  <dcterms:created xsi:type="dcterms:W3CDTF">2014-10-24T05:04:51Z</dcterms:created>
  <dcterms:modified xsi:type="dcterms:W3CDTF">2021-04-20T10:01:52Z</dcterms:modified>
</cp:coreProperties>
</file>